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2240" windowHeight="7425"/>
  </bookViews>
  <sheets>
    <sheet name="ПР. 1- Ф1" sheetId="2" r:id="rId1"/>
    <sheet name="Лист3" sheetId="3" r:id="rId2"/>
  </sheets>
  <calcPr calcId="125725" calcOnSave="0"/>
</workbook>
</file>

<file path=xl/calcChain.xml><?xml version="1.0" encoding="utf-8"?>
<calcChain xmlns="http://schemas.openxmlformats.org/spreadsheetml/2006/main">
  <c r="C96" i="2"/>
  <c r="F77" l="1"/>
  <c r="Q69"/>
  <c r="Q75" s="1"/>
  <c r="R48"/>
  <c r="R96" s="1"/>
  <c r="R102" s="1"/>
  <c r="R50"/>
  <c r="Q42"/>
  <c r="Q48" s="1"/>
  <c r="L42"/>
  <c r="F42" s="1"/>
  <c r="F48" s="1"/>
  <c r="F50" s="1"/>
  <c r="Q39"/>
  <c r="F59"/>
  <c r="G57"/>
  <c r="F51"/>
  <c r="F57" s="1"/>
  <c r="M50"/>
  <c r="N48"/>
  <c r="M42" l="1"/>
  <c r="M48" s="1"/>
  <c r="L48"/>
  <c r="Q96"/>
  <c r="Q102" s="1"/>
  <c r="F95"/>
  <c r="U93"/>
  <c r="U96" s="1"/>
  <c r="U102" s="1"/>
  <c r="F87"/>
  <c r="F93" s="1"/>
  <c r="F86"/>
  <c r="G84"/>
  <c r="F78"/>
  <c r="N75"/>
  <c r="N39"/>
  <c r="N41" s="1"/>
  <c r="M39"/>
  <c r="F68"/>
  <c r="G66"/>
  <c r="F66" s="1"/>
  <c r="F60"/>
  <c r="L41"/>
  <c r="L33"/>
  <c r="F32"/>
  <c r="G30"/>
  <c r="F30" s="1"/>
  <c r="F24"/>
  <c r="F23"/>
  <c r="G21"/>
  <c r="G96" s="1"/>
  <c r="F15"/>
  <c r="F21" s="1"/>
  <c r="M77"/>
  <c r="M69" s="1"/>
  <c r="M75" s="1"/>
  <c r="G102" l="1"/>
  <c r="G104" s="1"/>
  <c r="L39"/>
  <c r="F33"/>
  <c r="F39" s="1"/>
  <c r="F41" s="1"/>
  <c r="M96"/>
  <c r="L69"/>
  <c r="N96"/>
  <c r="N102" s="1"/>
  <c r="N104" s="1"/>
  <c r="N77"/>
  <c r="F84"/>
  <c r="F69" l="1"/>
  <c r="F75" s="1"/>
  <c r="L75"/>
  <c r="M102"/>
  <c r="L96"/>
  <c r="L102" l="1"/>
  <c r="F96"/>
  <c r="F102" s="1"/>
  <c r="F104" s="1"/>
</calcChain>
</file>

<file path=xl/sharedStrings.xml><?xml version="1.0" encoding="utf-8"?>
<sst xmlns="http://schemas.openxmlformats.org/spreadsheetml/2006/main" count="160" uniqueCount="56">
  <si>
    <t>№ п/п</t>
  </si>
  <si>
    <t>Адрес</t>
  </si>
  <si>
    <t>Общая площадь помещений в многоквартирном доме, кв.м.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</si>
  <si>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</si>
  <si>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</si>
  <si>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 стоимость ремонта</t>
  </si>
  <si>
    <t>Ремонт крыши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</si>
  <si>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</si>
  <si>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систем:</t>
  </si>
  <si>
    <t>горячего водоснабжения</t>
  </si>
  <si>
    <t>холодного водоснабжения</t>
  </si>
  <si>
    <t>в том числн</t>
  </si>
  <si>
    <t>в том числе</t>
  </si>
  <si>
    <t>в т.ч.</t>
  </si>
  <si>
    <t>в  т.ч.</t>
  </si>
  <si>
    <t>в т.ч.переустройство невентилируемой крыши на вентилируемуюкрышу, устройство выходов на кровлю</t>
  </si>
  <si>
    <t>электроснабжение</t>
  </si>
  <si>
    <t>установка коллективных (общедомовых) ПУ и УУ</t>
  </si>
  <si>
    <t>теплоснабжение и газоснабжение</t>
  </si>
  <si>
    <t>теплоснабжение</t>
  </si>
  <si>
    <t>газоснабжение</t>
  </si>
  <si>
    <t>водоотведения</t>
  </si>
  <si>
    <t>Ремонт подвальных помещений, относящихся к общему имуществу в многоквартирном доме</t>
  </si>
  <si>
    <t>Утепление и ремонт фасадов</t>
  </si>
  <si>
    <t>в том числе утепление фасада</t>
  </si>
  <si>
    <t>Ремонт фундамента  многоквартирного дома</t>
  </si>
  <si>
    <t>Прочие виды работ, не выполняемые за счет минимального размера взноса</t>
  </si>
  <si>
    <t>средства собственников</t>
  </si>
  <si>
    <t>минимальный размер взноса</t>
  </si>
  <si>
    <t>взнос, превышающий минимальный размер</t>
  </si>
  <si>
    <t>иные источники</t>
  </si>
  <si>
    <t>краевого бюджета</t>
  </si>
  <si>
    <t>местного бюджета</t>
  </si>
  <si>
    <t>меры финансовой поддержки</t>
  </si>
  <si>
    <t>Всего</t>
  </si>
  <si>
    <t>государственной корпорации-Фонд содействия реформированию жилищно-коммунального хозяйства</t>
  </si>
  <si>
    <t>Удельная стоимость  капитального ремонта 1 кв.м. общей площади помещений многоквартирного дома, руб/кв.м.</t>
  </si>
  <si>
    <t>Утвержденная предельная стоимость капитального ремонта 1 кв.м. общей площади помещений многоквартирного дома, руб/кв.м.</t>
  </si>
  <si>
    <t>Приложение № 1</t>
  </si>
  <si>
    <t>к постановлению администрации города</t>
  </si>
  <si>
    <r>
      <t xml:space="preserve">Раздел №1. </t>
    </r>
    <r>
      <rPr>
        <sz val="14"/>
        <color rgb="FF000000"/>
        <rFont val="Times New Roman"/>
        <family val="1"/>
        <charset val="204"/>
      </rPr>
      <t xml:space="preserve">Стоимость </t>
    </r>
    <r>
      <rPr>
        <sz val="14"/>
        <color theme="1"/>
        <rFont val="Times New Roman"/>
        <family val="1"/>
        <charset val="204"/>
      </rPr>
      <t>услуг и (или) работ</t>
    </r>
    <r>
      <rPr>
        <sz val="14"/>
        <color rgb="FF000000"/>
        <rFont val="Times New Roman"/>
        <family val="1"/>
        <charset val="204"/>
      </rPr>
      <t xml:space="preserve"> по капитальному ремонту общего имущества в многоквартирных домах, включенных в краткосрочный план по г.Назарово</t>
    </r>
  </si>
  <si>
    <t>Форма №1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</si>
  <si>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г. Назарово  на  2016 год</t>
  </si>
  <si>
    <t>на 2016  год</t>
  </si>
  <si>
    <t>2016 год</t>
  </si>
  <si>
    <t>г. Назарово, ул. Сибирская, д.4</t>
  </si>
  <si>
    <t>г. Назарово, ул. Вокзальная, д.1 А</t>
  </si>
  <si>
    <t>г. Назарово, ул. К.Маркса, д.44 А</t>
  </si>
  <si>
    <t>г. Назарово, ул. Школьная, д.9</t>
  </si>
  <si>
    <t>г. Назарово, ул. Арбузова, д.71 А</t>
  </si>
  <si>
    <t>г. Назарово, ул. Школьная, д.7</t>
  </si>
  <si>
    <t>г. Назарово, ул. 30 лет ВЛКСМ, д.36А</t>
  </si>
  <si>
    <t>г. Назарово, ул. 30 лет ВЛКСМ, д.87</t>
  </si>
  <si>
    <t>г. Назарово, ул. Арбузова, д.75</t>
  </si>
  <si>
    <t>ИТОГО</t>
  </si>
  <si>
    <t>от     03.09.2015  № 1538-п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</si>
</sst>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/>
    <xf numFmtId="0" fontId="2" fillId="0" borderId="2" xfId="0" applyFont="1" applyBorder="1" applyAlignment="1">
      <alignment wrapText="1"/>
    </xf>
    <xf numFmtId="0" fontId="3" fillId="0" borderId="7" xfId="0" applyFont="1" applyFill="1" applyBorder="1"/>
    <xf numFmtId="0" fontId="6" fillId="0" borderId="0" xfId="0" applyFont="1" applyAlignment="1">
      <alignment horizontal="left" indent="15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 indent="15"/>
    </xf>
    <xf numFmtId="0" fontId="6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/>
    <xf numFmtId="0" fontId="3" fillId="0" borderId="4" xfId="0" applyFont="1" applyFill="1" applyBorder="1" applyAlignment="1"/>
    <xf numFmtId="0" fontId="3" fillId="0" borderId="1" xfId="0" applyFont="1" applyFill="1" applyBorder="1" applyAlignment="1">
      <alignment textRotation="90" wrapText="1"/>
    </xf>
    <xf numFmtId="0" fontId="3" fillId="0" borderId="1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/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/>
    <xf numFmtId="0" fontId="3" fillId="0" borderId="4" xfId="0" applyFont="1" applyFill="1" applyBorder="1" applyAlignment="1">
      <alignment wrapText="1"/>
    </xf>
    <xf numFmtId="0" fontId="0" fillId="0" borderId="1" xfId="0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textRotation="90" wrapText="1"/>
    </xf>
    <xf numFmtId="0" fontId="5" fillId="0" borderId="3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 textRotation="90" wrapText="1"/>
    </xf>
    <xf numFmtId="0" fontId="3" fillId="0" borderId="2" xfId="0" applyFont="1" applyFill="1" applyBorder="1" applyAlignment="1">
      <alignment horizontal="center" textRotation="90" wrapText="1"/>
    </xf>
    <xf numFmtId="0" fontId="3" fillId="0" borderId="3" xfId="0" applyFont="1" applyFill="1" applyBorder="1" applyAlignment="1">
      <alignment horizontal="center" textRotation="90" wrapText="1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textRotation="90"/>
    </xf>
    <xf numFmtId="0" fontId="3" fillId="0" borderId="4" xfId="0" applyFont="1" applyFill="1" applyBorder="1" applyAlignment="1">
      <alignment horizontal="center" textRotation="90"/>
    </xf>
    <xf numFmtId="0" fontId="3" fillId="0" borderId="2" xfId="0" applyFont="1" applyFill="1" applyBorder="1" applyAlignment="1">
      <alignment horizontal="center" textRotation="90" shrinkToFit="1"/>
    </xf>
    <xf numFmtId="0" fontId="3" fillId="0" borderId="3" xfId="0" applyFont="1" applyFill="1" applyBorder="1" applyAlignment="1">
      <alignment horizontal="center" textRotation="90" shrinkToFit="1"/>
    </xf>
    <xf numFmtId="0" fontId="3" fillId="0" borderId="4" xfId="0" applyFont="1" applyFill="1" applyBorder="1" applyAlignment="1">
      <alignment horizontal="center" textRotation="90" shrinkToFit="1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2" fillId="0" borderId="9" xfId="0" applyFont="1" applyFill="1" applyBorder="1" applyAlignment="1">
      <alignment horizontal="center" textRotation="90" wrapText="1"/>
    </xf>
    <xf numFmtId="0" fontId="2" fillId="0" borderId="10" xfId="0" applyFont="1" applyFill="1" applyBorder="1" applyAlignment="1">
      <alignment horizontal="center" textRotation="90" wrapText="1"/>
    </xf>
    <xf numFmtId="0" fontId="2" fillId="0" borderId="11" xfId="0" applyFont="1" applyFill="1" applyBorder="1" applyAlignment="1">
      <alignment horizontal="center" textRotation="90" wrapText="1"/>
    </xf>
    <xf numFmtId="0" fontId="2" fillId="0" borderId="12" xfId="0" applyFont="1" applyFill="1" applyBorder="1" applyAlignment="1">
      <alignment horizontal="center" textRotation="90" wrapText="1"/>
    </xf>
    <xf numFmtId="0" fontId="2" fillId="0" borderId="13" xfId="0" applyFont="1" applyFill="1" applyBorder="1" applyAlignment="1">
      <alignment horizontal="center" textRotation="90" wrapText="1"/>
    </xf>
    <xf numFmtId="0" fontId="2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4"/>
  <sheetViews>
    <sheetView tabSelected="1" topLeftCell="H1" workbookViewId="0">
      <selection activeCell="G9" sqref="G9:Z9"/>
    </sheetView>
  </sheetViews>
  <sheetFormatPr defaultRowHeight="15"/>
  <cols>
    <col min="1" max="1" width="3.7109375" customWidth="1"/>
    <col min="2" max="2" width="5.5703125" customWidth="1"/>
    <col min="3" max="3" width="7.7109375" customWidth="1"/>
    <col min="4" max="4" width="5.140625" customWidth="1"/>
    <col min="5" max="5" width="17.85546875" customWidth="1"/>
    <col min="6" max="6" width="11" customWidth="1"/>
    <col min="7" max="7" width="10.85546875" customWidth="1"/>
    <col min="8" max="8" width="5.5703125" customWidth="1"/>
    <col min="9" max="10" width="7.5703125" customWidth="1"/>
    <col min="11" max="11" width="7" customWidth="1"/>
    <col min="12" max="12" width="10.5703125" customWidth="1"/>
    <col min="13" max="13" width="10.140625" customWidth="1"/>
    <col min="14" max="14" width="8.7109375" customWidth="1"/>
    <col min="15" max="15" width="4.140625" customWidth="1"/>
    <col min="16" max="16" width="4.85546875" customWidth="1"/>
    <col min="17" max="17" width="9.85546875" customWidth="1"/>
    <col min="18" max="18" width="9.42578125" customWidth="1"/>
    <col min="19" max="19" width="4.42578125" customWidth="1"/>
    <col min="20" max="20" width="4.7109375" customWidth="1"/>
    <col min="21" max="21" width="11.140625" customWidth="1"/>
    <col min="23" max="23" width="10.85546875" customWidth="1"/>
  </cols>
  <sheetData>
    <row r="1" spans="1:29" ht="18.75">
      <c r="N1" s="6" t="s">
        <v>38</v>
      </c>
      <c r="Q1" s="11"/>
      <c r="R1" s="11"/>
      <c r="S1" s="11"/>
      <c r="T1" s="11"/>
      <c r="U1" s="11"/>
      <c r="V1" s="11"/>
      <c r="W1" s="11"/>
      <c r="X1" s="11"/>
    </row>
    <row r="2" spans="1:29" ht="18.75">
      <c r="N2" s="6" t="s">
        <v>39</v>
      </c>
      <c r="Q2" s="11"/>
      <c r="R2" s="11"/>
      <c r="S2" s="11"/>
      <c r="T2" s="11"/>
      <c r="U2" s="11"/>
      <c r="V2" s="11"/>
      <c r="W2" s="11"/>
      <c r="X2" s="11"/>
    </row>
    <row r="3" spans="1:29" ht="18.75">
      <c r="N3" s="6" t="s">
        <v>55</v>
      </c>
      <c r="Q3" s="11"/>
      <c r="R3" s="11"/>
      <c r="S3" s="11"/>
      <c r="T3" s="11"/>
      <c r="U3" s="11"/>
      <c r="V3" s="11"/>
      <c r="W3" s="11"/>
      <c r="X3" s="11"/>
    </row>
    <row r="4" spans="1:29" s="7" customFormat="1" ht="34.5" customHeight="1">
      <c r="A4" s="27" t="s">
        <v>42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9" s="7" customFormat="1" ht="18.75">
      <c r="A5" s="7" t="s">
        <v>40</v>
      </c>
      <c r="B5" s="12"/>
      <c r="C5" s="12"/>
      <c r="D5" s="12"/>
      <c r="E5" s="12"/>
    </row>
    <row r="6" spans="1:29" s="7" customFormat="1" ht="18.75">
      <c r="A6" s="8"/>
      <c r="B6" s="12"/>
      <c r="C6" s="12"/>
      <c r="D6" s="12"/>
      <c r="E6" s="12"/>
      <c r="G6" s="50" t="s">
        <v>43</v>
      </c>
      <c r="H6" s="50"/>
      <c r="I6" s="50"/>
      <c r="J6" s="50"/>
      <c r="K6" s="50"/>
      <c r="L6" s="50"/>
      <c r="M6" s="50"/>
      <c r="N6" s="50"/>
    </row>
    <row r="7" spans="1:29" s="7" customFormat="1" ht="18.75">
      <c r="A7" s="12"/>
      <c r="B7" s="12"/>
      <c r="C7" s="12"/>
      <c r="D7" s="12"/>
      <c r="E7" s="12"/>
      <c r="U7" s="9"/>
      <c r="V7" s="9"/>
      <c r="X7" s="10" t="s">
        <v>41</v>
      </c>
      <c r="AC7" s="10"/>
    </row>
    <row r="8" spans="1:29" ht="15.75" customHeight="1">
      <c r="A8" s="52" t="s">
        <v>0</v>
      </c>
      <c r="B8" s="53" t="s">
        <v>1</v>
      </c>
      <c r="C8" s="53" t="s">
        <v>2</v>
      </c>
      <c r="D8" s="54" t="s">
        <v>3</v>
      </c>
      <c r="E8" s="55"/>
      <c r="F8" s="60" t="s">
        <v>4</v>
      </c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</row>
    <row r="9" spans="1:29" ht="15" customHeight="1">
      <c r="A9" s="52"/>
      <c r="B9" s="53"/>
      <c r="C9" s="53"/>
      <c r="D9" s="56"/>
      <c r="E9" s="57"/>
      <c r="F9" s="39" t="s">
        <v>5</v>
      </c>
      <c r="G9" s="25" t="s">
        <v>11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9">
      <c r="A10" s="52"/>
      <c r="B10" s="53"/>
      <c r="C10" s="53"/>
      <c r="D10" s="56"/>
      <c r="E10" s="57"/>
      <c r="F10" s="40"/>
      <c r="G10" s="39" t="s">
        <v>6</v>
      </c>
      <c r="H10" s="39" t="s">
        <v>15</v>
      </c>
      <c r="I10" s="39" t="s">
        <v>7</v>
      </c>
      <c r="J10" s="25" t="s">
        <v>8</v>
      </c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39" t="s">
        <v>22</v>
      </c>
      <c r="W10" s="44" t="s">
        <v>23</v>
      </c>
      <c r="X10" s="39" t="s">
        <v>24</v>
      </c>
      <c r="Y10" s="39" t="s">
        <v>25</v>
      </c>
      <c r="Z10" s="39" t="s">
        <v>26</v>
      </c>
    </row>
    <row r="11" spans="1:29">
      <c r="A11" s="52"/>
      <c r="B11" s="53"/>
      <c r="C11" s="53"/>
      <c r="D11" s="56"/>
      <c r="E11" s="57"/>
      <c r="F11" s="40"/>
      <c r="G11" s="40"/>
      <c r="H11" s="40"/>
      <c r="I11" s="40"/>
      <c r="J11" s="42" t="s">
        <v>16</v>
      </c>
      <c r="K11" s="13" t="s">
        <v>14</v>
      </c>
      <c r="L11" s="40" t="s">
        <v>18</v>
      </c>
      <c r="M11" s="41" t="s">
        <v>12</v>
      </c>
      <c r="N11" s="41"/>
      <c r="O11" s="41"/>
      <c r="P11" s="41"/>
      <c r="Q11" s="40" t="s">
        <v>9</v>
      </c>
      <c r="R11" s="13" t="s">
        <v>13</v>
      </c>
      <c r="S11" s="40" t="s">
        <v>10</v>
      </c>
      <c r="T11" s="13" t="s">
        <v>13</v>
      </c>
      <c r="U11" s="40" t="s">
        <v>21</v>
      </c>
      <c r="V11" s="40"/>
      <c r="W11" s="45"/>
      <c r="X11" s="40"/>
      <c r="Y11" s="40"/>
      <c r="Z11" s="40"/>
    </row>
    <row r="12" spans="1:29" ht="192" customHeight="1">
      <c r="A12" s="52"/>
      <c r="B12" s="53"/>
      <c r="C12" s="53"/>
      <c r="D12" s="58"/>
      <c r="E12" s="59"/>
      <c r="F12" s="38"/>
      <c r="G12" s="38"/>
      <c r="H12" s="38"/>
      <c r="I12" s="38"/>
      <c r="J12" s="43"/>
      <c r="K12" s="14" t="s">
        <v>17</v>
      </c>
      <c r="L12" s="38"/>
      <c r="M12" s="15" t="s">
        <v>19</v>
      </c>
      <c r="N12" s="14" t="s">
        <v>17</v>
      </c>
      <c r="O12" s="14" t="s">
        <v>20</v>
      </c>
      <c r="P12" s="14" t="s">
        <v>17</v>
      </c>
      <c r="Q12" s="38"/>
      <c r="R12" s="14" t="s">
        <v>17</v>
      </c>
      <c r="S12" s="38"/>
      <c r="T12" s="14" t="s">
        <v>17</v>
      </c>
      <c r="U12" s="38"/>
      <c r="V12" s="38"/>
      <c r="W12" s="46"/>
      <c r="X12" s="38"/>
      <c r="Y12" s="38"/>
      <c r="Z12" s="38"/>
    </row>
    <row r="13" spans="1:29">
      <c r="A13" s="2">
        <v>1</v>
      </c>
      <c r="B13" s="1">
        <v>2</v>
      </c>
      <c r="C13" s="2">
        <v>3</v>
      </c>
      <c r="D13" s="61">
        <v>4</v>
      </c>
      <c r="E13" s="62"/>
      <c r="F13" s="3">
        <v>5</v>
      </c>
      <c r="G13" s="3">
        <v>6</v>
      </c>
      <c r="H13" s="3">
        <v>7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  <c r="R13" s="3">
        <v>17</v>
      </c>
      <c r="S13" s="3">
        <v>18</v>
      </c>
      <c r="T13" s="3">
        <v>19</v>
      </c>
      <c r="U13" s="3">
        <v>20</v>
      </c>
      <c r="V13" s="16">
        <v>21</v>
      </c>
      <c r="W13" s="16">
        <v>22</v>
      </c>
      <c r="X13" s="16">
        <v>23</v>
      </c>
      <c r="Y13" s="16">
        <v>24</v>
      </c>
      <c r="Z13" s="16">
        <v>25</v>
      </c>
    </row>
    <row r="14" spans="1:29" ht="35.25" customHeight="1">
      <c r="A14" s="2"/>
      <c r="B14" s="4"/>
      <c r="C14" s="2"/>
      <c r="D14" s="17"/>
      <c r="E14" s="18"/>
      <c r="F14" s="5"/>
      <c r="G14" s="3"/>
      <c r="H14" s="3"/>
      <c r="I14" s="3"/>
      <c r="J14" s="47" t="s">
        <v>44</v>
      </c>
      <c r="K14" s="48"/>
      <c r="L14" s="48"/>
      <c r="M14" s="48"/>
      <c r="N14" s="48"/>
      <c r="O14" s="48"/>
      <c r="P14" s="48"/>
      <c r="Q14" s="49"/>
      <c r="R14" s="3"/>
      <c r="S14" s="3"/>
      <c r="T14" s="3"/>
      <c r="U14" s="3"/>
      <c r="V14" s="16"/>
      <c r="W14" s="16"/>
      <c r="X14" s="16"/>
      <c r="Y14" s="16"/>
      <c r="Z14" s="16"/>
    </row>
    <row r="15" spans="1:29" ht="25.5" customHeight="1">
      <c r="A15" s="51">
        <v>1</v>
      </c>
      <c r="B15" s="31" t="s">
        <v>45</v>
      </c>
      <c r="C15" s="34">
        <v>464.4</v>
      </c>
      <c r="D15" s="24" t="s">
        <v>27</v>
      </c>
      <c r="E15" s="19" t="s">
        <v>28</v>
      </c>
      <c r="F15" s="3">
        <f>G15</f>
        <v>880641.72</v>
      </c>
      <c r="G15" s="3">
        <v>880641.72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9" ht="48.75" customHeight="1">
      <c r="A16" s="51"/>
      <c r="B16" s="32"/>
      <c r="C16" s="34"/>
      <c r="D16" s="24"/>
      <c r="E16" s="19" t="s">
        <v>29</v>
      </c>
      <c r="F16" s="5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90.75" customHeight="1">
      <c r="A17" s="51"/>
      <c r="B17" s="32"/>
      <c r="C17" s="34"/>
      <c r="D17" s="24" t="s">
        <v>33</v>
      </c>
      <c r="E17" s="19" t="s">
        <v>35</v>
      </c>
      <c r="F17" s="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1.75" customHeight="1">
      <c r="A18" s="51"/>
      <c r="B18" s="32"/>
      <c r="C18" s="34"/>
      <c r="D18" s="24"/>
      <c r="E18" s="19" t="s">
        <v>31</v>
      </c>
      <c r="F18" s="5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1.75" customHeight="1">
      <c r="A19" s="51"/>
      <c r="B19" s="32"/>
      <c r="C19" s="34"/>
      <c r="D19" s="24"/>
      <c r="E19" s="19" t="s">
        <v>32</v>
      </c>
      <c r="F19" s="5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>
      <c r="A20" s="51"/>
      <c r="B20" s="32"/>
      <c r="C20" s="34"/>
      <c r="D20" s="24"/>
      <c r="E20" s="19" t="s">
        <v>30</v>
      </c>
      <c r="F20" s="5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0.25" customHeight="1">
      <c r="A21" s="51"/>
      <c r="B21" s="32"/>
      <c r="C21" s="34"/>
      <c r="D21" s="25" t="s">
        <v>34</v>
      </c>
      <c r="E21" s="25"/>
      <c r="F21" s="3">
        <f>F15</f>
        <v>880641.72</v>
      </c>
      <c r="G21" s="3">
        <f>G15</f>
        <v>880641.72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73.5" customHeight="1">
      <c r="A22" s="51"/>
      <c r="B22" s="32"/>
      <c r="C22" s="34"/>
      <c r="D22" s="26" t="s">
        <v>36</v>
      </c>
      <c r="E22" s="26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89.25" customHeight="1">
      <c r="A23" s="51"/>
      <c r="B23" s="33"/>
      <c r="C23" s="34"/>
      <c r="D23" s="26" t="s">
        <v>37</v>
      </c>
      <c r="E23" s="26"/>
      <c r="F23" s="20">
        <f>G23</f>
        <v>1896.3</v>
      </c>
      <c r="G23" s="20">
        <v>1896.3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7" customHeight="1">
      <c r="A24" s="63">
        <v>2</v>
      </c>
      <c r="B24" s="31" t="s">
        <v>46</v>
      </c>
      <c r="C24" s="35">
        <v>1781.9</v>
      </c>
      <c r="D24" s="24" t="s">
        <v>27</v>
      </c>
      <c r="E24" s="19" t="s">
        <v>28</v>
      </c>
      <c r="F24" s="3">
        <f>G24</f>
        <v>2225913.84</v>
      </c>
      <c r="G24" s="3">
        <v>2225913.84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6.25" customHeight="1">
      <c r="A25" s="64"/>
      <c r="B25" s="32"/>
      <c r="C25" s="36"/>
      <c r="D25" s="24"/>
      <c r="E25" s="19" t="s">
        <v>29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3" customHeight="1">
      <c r="A26" s="64"/>
      <c r="B26" s="32"/>
      <c r="C26" s="36"/>
      <c r="D26" s="24" t="s">
        <v>33</v>
      </c>
      <c r="E26" s="19" t="s">
        <v>35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" customHeight="1">
      <c r="A27" s="64"/>
      <c r="B27" s="32"/>
      <c r="C27" s="36"/>
      <c r="D27" s="24"/>
      <c r="E27" s="19" t="s">
        <v>31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2.5" customHeight="1">
      <c r="A28" s="64"/>
      <c r="B28" s="32"/>
      <c r="C28" s="36"/>
      <c r="D28" s="24"/>
      <c r="E28" s="19" t="s">
        <v>32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2.5" customHeight="1">
      <c r="A29" s="64"/>
      <c r="B29" s="32"/>
      <c r="C29" s="36"/>
      <c r="D29" s="24"/>
      <c r="E29" s="19" t="s">
        <v>30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3.25" customHeight="1">
      <c r="A30" s="64"/>
      <c r="B30" s="32"/>
      <c r="C30" s="36"/>
      <c r="D30" s="25" t="s">
        <v>34</v>
      </c>
      <c r="E30" s="25"/>
      <c r="F30" s="3">
        <f>G30</f>
        <v>2225913.84</v>
      </c>
      <c r="G30" s="3">
        <f>G24</f>
        <v>2225913.84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64.5" customHeight="1">
      <c r="A31" s="64"/>
      <c r="B31" s="32"/>
      <c r="C31" s="36"/>
      <c r="D31" s="26" t="s">
        <v>36</v>
      </c>
      <c r="E31" s="26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51.75" customHeight="1">
      <c r="A32" s="65"/>
      <c r="B32" s="33"/>
      <c r="C32" s="37"/>
      <c r="D32" s="26" t="s">
        <v>37</v>
      </c>
      <c r="E32" s="26"/>
      <c r="F32" s="3">
        <f>G32</f>
        <v>1249.18</v>
      </c>
      <c r="G32" s="3">
        <v>1249.18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7.5" customHeight="1">
      <c r="A33" s="63">
        <v>3</v>
      </c>
      <c r="B33" s="31" t="s">
        <v>47</v>
      </c>
      <c r="C33" s="35">
        <v>4480.6000000000004</v>
      </c>
      <c r="D33" s="24" t="s">
        <v>27</v>
      </c>
      <c r="E33" s="19" t="s">
        <v>28</v>
      </c>
      <c r="F33" s="20">
        <f>L33+Q33</f>
        <v>4409985.75</v>
      </c>
      <c r="G33" s="3"/>
      <c r="H33" s="3"/>
      <c r="I33" s="3"/>
      <c r="J33" s="3"/>
      <c r="K33" s="3"/>
      <c r="L33" s="3">
        <f>M33</f>
        <v>3237591.95</v>
      </c>
      <c r="M33" s="3">
        <v>3237591.95</v>
      </c>
      <c r="N33" s="3">
        <v>428522.58</v>
      </c>
      <c r="O33" s="3"/>
      <c r="P33" s="3"/>
      <c r="Q33" s="20">
        <v>1172393.8</v>
      </c>
      <c r="R33" s="3"/>
      <c r="S33" s="3"/>
      <c r="T33" s="3"/>
      <c r="U33" s="3"/>
      <c r="V33" s="3"/>
      <c r="W33" s="3"/>
      <c r="X33" s="3"/>
      <c r="Y33" s="3"/>
      <c r="Z33" s="3"/>
    </row>
    <row r="34" spans="1:26" ht="57" customHeight="1">
      <c r="A34" s="64"/>
      <c r="B34" s="32"/>
      <c r="C34" s="36"/>
      <c r="D34" s="24"/>
      <c r="E34" s="19" t="s">
        <v>29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75" customHeight="1">
      <c r="A35" s="64"/>
      <c r="B35" s="32"/>
      <c r="C35" s="36"/>
      <c r="D35" s="24" t="s">
        <v>33</v>
      </c>
      <c r="E35" s="19" t="s">
        <v>35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1.75" customHeight="1">
      <c r="A36" s="64"/>
      <c r="B36" s="32"/>
      <c r="C36" s="36"/>
      <c r="D36" s="24"/>
      <c r="E36" s="19" t="s">
        <v>31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64"/>
      <c r="B37" s="32"/>
      <c r="C37" s="36"/>
      <c r="D37" s="24"/>
      <c r="E37" s="19" t="s">
        <v>32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>
      <c r="A38" s="64"/>
      <c r="B38" s="32"/>
      <c r="C38" s="36"/>
      <c r="D38" s="24"/>
      <c r="E38" s="19" t="s">
        <v>30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1.75" customHeight="1">
      <c r="A39" s="64"/>
      <c r="B39" s="32"/>
      <c r="C39" s="36"/>
      <c r="D39" s="25" t="s">
        <v>34</v>
      </c>
      <c r="E39" s="25"/>
      <c r="F39" s="3">
        <f>F33</f>
        <v>4409985.75</v>
      </c>
      <c r="G39" s="3"/>
      <c r="H39" s="3"/>
      <c r="I39" s="3"/>
      <c r="J39" s="3"/>
      <c r="K39" s="3"/>
      <c r="L39" s="3">
        <f>L33</f>
        <v>3237591.95</v>
      </c>
      <c r="M39" s="3">
        <f>M33</f>
        <v>3237591.95</v>
      </c>
      <c r="N39" s="20">
        <f>N33</f>
        <v>428522.58</v>
      </c>
      <c r="O39" s="3"/>
      <c r="P39" s="3"/>
      <c r="Q39" s="20">
        <f>Q33</f>
        <v>1172393.8</v>
      </c>
      <c r="R39" s="3"/>
      <c r="S39" s="3"/>
      <c r="T39" s="3"/>
      <c r="U39" s="3"/>
      <c r="V39" s="3"/>
      <c r="W39" s="3"/>
      <c r="X39" s="3"/>
      <c r="Y39" s="3"/>
      <c r="Z39" s="3"/>
    </row>
    <row r="40" spans="1:26" ht="74.25" customHeight="1">
      <c r="A40" s="64"/>
      <c r="B40" s="32"/>
      <c r="C40" s="36"/>
      <c r="D40" s="26" t="s">
        <v>36</v>
      </c>
      <c r="E40" s="26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78.75" customHeight="1">
      <c r="A41" s="65"/>
      <c r="B41" s="33"/>
      <c r="C41" s="37"/>
      <c r="D41" s="26" t="s">
        <v>37</v>
      </c>
      <c r="E41" s="26"/>
      <c r="F41" s="3">
        <f>ROUND(F39/C33,2)</f>
        <v>984.24</v>
      </c>
      <c r="G41" s="3"/>
      <c r="H41" s="3"/>
      <c r="I41" s="3"/>
      <c r="J41" s="3"/>
      <c r="K41" s="3"/>
      <c r="L41" s="3">
        <f>M41</f>
        <v>722.58</v>
      </c>
      <c r="M41" s="3">
        <v>722.58</v>
      </c>
      <c r="N41" s="3">
        <f>ROUND(N39/C33,2)</f>
        <v>95.64</v>
      </c>
      <c r="O41" s="3"/>
      <c r="P41" s="3"/>
      <c r="Q41" s="3">
        <v>261.66000000000003</v>
      </c>
      <c r="R41" s="3"/>
      <c r="S41" s="3"/>
      <c r="T41" s="3"/>
      <c r="U41" s="3"/>
      <c r="V41" s="3"/>
      <c r="W41" s="3"/>
      <c r="X41" s="3"/>
      <c r="Y41" s="3"/>
      <c r="Z41" s="3"/>
    </row>
    <row r="42" spans="1:26" ht="29.25" customHeight="1">
      <c r="A42" s="63">
        <v>4</v>
      </c>
      <c r="B42" s="31" t="s">
        <v>49</v>
      </c>
      <c r="C42" s="35">
        <v>5183.7</v>
      </c>
      <c r="D42" s="24" t="s">
        <v>27</v>
      </c>
      <c r="E42" s="19" t="s">
        <v>28</v>
      </c>
      <c r="F42" s="3">
        <f>L42+Q42</f>
        <v>5102004.8900000006</v>
      </c>
      <c r="G42" s="3"/>
      <c r="H42" s="3"/>
      <c r="I42" s="3"/>
      <c r="J42" s="3"/>
      <c r="K42" s="3"/>
      <c r="L42" s="3">
        <f>ROUND(L50*C42,2)</f>
        <v>3745637.95</v>
      </c>
      <c r="M42" s="3">
        <f>L42</f>
        <v>3745637.95</v>
      </c>
      <c r="N42" s="3"/>
      <c r="O42" s="3"/>
      <c r="P42" s="3"/>
      <c r="Q42" s="3">
        <f>ROUND(Q50*C42,2)</f>
        <v>1356366.94</v>
      </c>
      <c r="R42" s="3">
        <v>236213.58</v>
      </c>
      <c r="S42" s="3"/>
      <c r="T42" s="3"/>
      <c r="U42" s="3"/>
      <c r="V42" s="3"/>
      <c r="W42" s="3"/>
      <c r="X42" s="3"/>
      <c r="Y42" s="3"/>
      <c r="Z42" s="3"/>
    </row>
    <row r="43" spans="1:26" ht="54" customHeight="1">
      <c r="A43" s="64"/>
      <c r="B43" s="32"/>
      <c r="C43" s="36"/>
      <c r="D43" s="24"/>
      <c r="E43" s="19" t="s">
        <v>29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87" customHeight="1">
      <c r="A44" s="64"/>
      <c r="B44" s="32"/>
      <c r="C44" s="36"/>
      <c r="D44" s="24" t="s">
        <v>33</v>
      </c>
      <c r="E44" s="19" t="s">
        <v>35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1.75" customHeight="1">
      <c r="A45" s="64"/>
      <c r="B45" s="32"/>
      <c r="C45" s="36"/>
      <c r="D45" s="24"/>
      <c r="E45" s="19" t="s">
        <v>31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2.5" customHeight="1">
      <c r="A46" s="64"/>
      <c r="B46" s="32"/>
      <c r="C46" s="36"/>
      <c r="D46" s="24"/>
      <c r="E46" s="19" t="s">
        <v>32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0.25" customHeight="1">
      <c r="A47" s="64"/>
      <c r="B47" s="32"/>
      <c r="C47" s="36"/>
      <c r="D47" s="24"/>
      <c r="E47" s="19" t="s">
        <v>30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1" customHeight="1">
      <c r="A48" s="64"/>
      <c r="B48" s="32"/>
      <c r="C48" s="36"/>
      <c r="D48" s="25" t="s">
        <v>34</v>
      </c>
      <c r="E48" s="25"/>
      <c r="F48" s="3">
        <f>F42</f>
        <v>5102004.8900000006</v>
      </c>
      <c r="G48" s="3"/>
      <c r="H48" s="3"/>
      <c r="I48" s="3"/>
      <c r="J48" s="3"/>
      <c r="K48" s="3"/>
      <c r="L48" s="3">
        <f>L42</f>
        <v>3745637.95</v>
      </c>
      <c r="M48" s="3">
        <f>M42</f>
        <v>3745637.95</v>
      </c>
      <c r="N48" s="20">
        <f>N42</f>
        <v>0</v>
      </c>
      <c r="O48" s="3"/>
      <c r="P48" s="3"/>
      <c r="Q48" s="3">
        <f>Q42</f>
        <v>1356366.94</v>
      </c>
      <c r="R48" s="3">
        <f>R42</f>
        <v>236213.58</v>
      </c>
      <c r="S48" s="3"/>
      <c r="T48" s="3"/>
      <c r="U48" s="3"/>
      <c r="V48" s="3"/>
      <c r="W48" s="3"/>
      <c r="X48" s="3"/>
      <c r="Y48" s="3"/>
      <c r="Z48" s="3"/>
    </row>
    <row r="49" spans="1:26" ht="76.5" customHeight="1">
      <c r="A49" s="64"/>
      <c r="B49" s="32"/>
      <c r="C49" s="36"/>
      <c r="D49" s="26" t="s">
        <v>36</v>
      </c>
      <c r="E49" s="26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79.5" customHeight="1">
      <c r="A50" s="65"/>
      <c r="B50" s="33"/>
      <c r="C50" s="37"/>
      <c r="D50" s="26" t="s">
        <v>37</v>
      </c>
      <c r="E50" s="26"/>
      <c r="F50" s="3">
        <f>ROUND(F48/C42,2)</f>
        <v>984.24</v>
      </c>
      <c r="G50" s="3"/>
      <c r="H50" s="3"/>
      <c r="I50" s="3"/>
      <c r="J50" s="3"/>
      <c r="K50" s="3"/>
      <c r="L50" s="3">
        <v>722.58</v>
      </c>
      <c r="M50" s="3">
        <f>L50</f>
        <v>722.58</v>
      </c>
      <c r="N50" s="3"/>
      <c r="O50" s="3"/>
      <c r="P50" s="3"/>
      <c r="Q50" s="3">
        <v>261.66000000000003</v>
      </c>
      <c r="R50" s="3">
        <f>ROUND(R42/C42,2)</f>
        <v>45.57</v>
      </c>
      <c r="S50" s="3"/>
      <c r="T50" s="3"/>
      <c r="U50" s="3"/>
      <c r="V50" s="3"/>
      <c r="W50" s="3"/>
      <c r="X50" s="3"/>
      <c r="Y50" s="3"/>
      <c r="Z50" s="3"/>
    </row>
    <row r="51" spans="1:26" ht="26.25" customHeight="1">
      <c r="A51" s="28">
        <v>5</v>
      </c>
      <c r="B51" s="31" t="s">
        <v>53</v>
      </c>
      <c r="C51" s="34">
        <v>3751.6</v>
      </c>
      <c r="D51" s="24" t="s">
        <v>27</v>
      </c>
      <c r="E51" s="19" t="s">
        <v>28</v>
      </c>
      <c r="F51" s="20">
        <f>G51</f>
        <v>4686423.6900000004</v>
      </c>
      <c r="G51" s="20">
        <v>4686423.6900000004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22"/>
      <c r="Z51" s="22"/>
    </row>
    <row r="52" spans="1:26" ht="55.5" customHeight="1">
      <c r="A52" s="29"/>
      <c r="B52" s="32"/>
      <c r="C52" s="34"/>
      <c r="D52" s="24"/>
      <c r="E52" s="19" t="s">
        <v>29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22"/>
      <c r="Z52" s="22"/>
    </row>
    <row r="53" spans="1:26" ht="91.5" customHeight="1">
      <c r="A53" s="29"/>
      <c r="B53" s="32"/>
      <c r="C53" s="34"/>
      <c r="D53" s="24" t="s">
        <v>33</v>
      </c>
      <c r="E53" s="19" t="s">
        <v>35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22"/>
      <c r="Z53" s="22"/>
    </row>
    <row r="54" spans="1:26" ht="26.25" customHeight="1">
      <c r="A54" s="29"/>
      <c r="B54" s="32"/>
      <c r="C54" s="34"/>
      <c r="D54" s="24"/>
      <c r="E54" s="19" t="s">
        <v>31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2"/>
      <c r="Z54" s="22"/>
    </row>
    <row r="55" spans="1:26" ht="26.25" customHeight="1">
      <c r="A55" s="29"/>
      <c r="B55" s="32"/>
      <c r="C55" s="34"/>
      <c r="D55" s="24"/>
      <c r="E55" s="19" t="s">
        <v>32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22"/>
      <c r="Z55" s="22"/>
    </row>
    <row r="56" spans="1:26" ht="26.25" customHeight="1">
      <c r="A56" s="29"/>
      <c r="B56" s="32"/>
      <c r="C56" s="34"/>
      <c r="D56" s="24"/>
      <c r="E56" s="19" t="s">
        <v>30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22"/>
      <c r="Z56" s="22"/>
    </row>
    <row r="57" spans="1:26" ht="15" customHeight="1">
      <c r="A57" s="29"/>
      <c r="B57" s="32"/>
      <c r="C57" s="34"/>
      <c r="D57" s="25" t="s">
        <v>34</v>
      </c>
      <c r="E57" s="25"/>
      <c r="F57" s="20">
        <f>F51</f>
        <v>4686423.6900000004</v>
      </c>
      <c r="G57" s="20">
        <f>G51</f>
        <v>4686423.6900000004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22"/>
      <c r="Z57" s="22"/>
    </row>
    <row r="58" spans="1:26" ht="78" customHeight="1">
      <c r="A58" s="29"/>
      <c r="B58" s="32"/>
      <c r="C58" s="34"/>
      <c r="D58" s="26" t="s">
        <v>36</v>
      </c>
      <c r="E58" s="26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22"/>
      <c r="Z58" s="22"/>
    </row>
    <row r="59" spans="1:26" ht="75.75" customHeight="1">
      <c r="A59" s="30"/>
      <c r="B59" s="33"/>
      <c r="C59" s="34"/>
      <c r="D59" s="26" t="s">
        <v>37</v>
      </c>
      <c r="E59" s="26"/>
      <c r="F59" s="3">
        <f>G59</f>
        <v>1249.18</v>
      </c>
      <c r="G59" s="3">
        <v>1249.18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22"/>
      <c r="Z59" s="22"/>
    </row>
    <row r="60" spans="1:26" ht="28.5" customHeight="1">
      <c r="A60" s="63">
        <v>6</v>
      </c>
      <c r="B60" s="31" t="s">
        <v>48</v>
      </c>
      <c r="C60" s="35">
        <v>1713.8</v>
      </c>
      <c r="D60" s="24" t="s">
        <v>27</v>
      </c>
      <c r="E60" s="19" t="s">
        <v>28</v>
      </c>
      <c r="F60" s="3">
        <f>G60</f>
        <v>2140844.6800000002</v>
      </c>
      <c r="G60" s="3">
        <v>2140844.6800000002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58.5" customHeight="1">
      <c r="A61" s="64"/>
      <c r="B61" s="32"/>
      <c r="C61" s="36"/>
      <c r="D61" s="24"/>
      <c r="E61" s="19" t="s">
        <v>29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90.75" customHeight="1">
      <c r="A62" s="64"/>
      <c r="B62" s="32"/>
      <c r="C62" s="36"/>
      <c r="D62" s="24" t="s">
        <v>33</v>
      </c>
      <c r="E62" s="19" t="s">
        <v>35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0.25" customHeight="1">
      <c r="A63" s="64"/>
      <c r="B63" s="32"/>
      <c r="C63" s="36"/>
      <c r="D63" s="24"/>
      <c r="E63" s="19" t="s">
        <v>31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2.5" customHeight="1">
      <c r="A64" s="64"/>
      <c r="B64" s="32"/>
      <c r="C64" s="36"/>
      <c r="D64" s="24"/>
      <c r="E64" s="19" t="s">
        <v>32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0.25" customHeight="1">
      <c r="A65" s="64"/>
      <c r="B65" s="32"/>
      <c r="C65" s="36"/>
      <c r="D65" s="24"/>
      <c r="E65" s="19" t="s">
        <v>30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0.25" customHeight="1">
      <c r="A66" s="64"/>
      <c r="B66" s="32"/>
      <c r="C66" s="36"/>
      <c r="D66" s="25" t="s">
        <v>34</v>
      </c>
      <c r="E66" s="25"/>
      <c r="F66" s="3">
        <f>G66</f>
        <v>2140844.6800000002</v>
      </c>
      <c r="G66" s="3">
        <f>G60</f>
        <v>2140844.6800000002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80.25" customHeight="1">
      <c r="A67" s="64"/>
      <c r="B67" s="32"/>
      <c r="C67" s="36"/>
      <c r="D67" s="26" t="s">
        <v>36</v>
      </c>
      <c r="E67" s="26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79.5" customHeight="1">
      <c r="A68" s="65"/>
      <c r="B68" s="33"/>
      <c r="C68" s="37"/>
      <c r="D68" s="26" t="s">
        <v>37</v>
      </c>
      <c r="E68" s="26"/>
      <c r="F68" s="3">
        <f>G68</f>
        <v>1249.18</v>
      </c>
      <c r="G68" s="3">
        <v>1249.18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6.25" customHeight="1">
      <c r="A69" s="35">
        <v>7</v>
      </c>
      <c r="B69" s="31" t="s">
        <v>50</v>
      </c>
      <c r="C69" s="37">
        <v>3528.1</v>
      </c>
      <c r="D69" s="38" t="s">
        <v>27</v>
      </c>
      <c r="E69" s="21" t="s">
        <v>28</v>
      </c>
      <c r="F69" s="20">
        <f>L69+Q69</f>
        <v>3472497.15</v>
      </c>
      <c r="G69" s="3"/>
      <c r="H69" s="3"/>
      <c r="I69" s="3"/>
      <c r="J69" s="3"/>
      <c r="K69" s="3"/>
      <c r="L69" s="20">
        <f>M69</f>
        <v>2549334.5</v>
      </c>
      <c r="M69" s="20">
        <f>ROUND(M77*C69,2)</f>
        <v>2549334.5</v>
      </c>
      <c r="N69" s="3">
        <v>360022.58</v>
      </c>
      <c r="O69" s="3"/>
      <c r="P69" s="3"/>
      <c r="Q69" s="3">
        <f>ROUND(Q77*C69,2)</f>
        <v>923162.65</v>
      </c>
      <c r="R69" s="3"/>
      <c r="S69" s="3"/>
      <c r="T69" s="3"/>
      <c r="U69" s="3"/>
      <c r="V69" s="3"/>
      <c r="W69" s="3"/>
      <c r="X69" s="3"/>
      <c r="Y69" s="3"/>
      <c r="Z69" s="3"/>
    </row>
    <row r="70" spans="1:26" ht="50.25" customHeight="1">
      <c r="A70" s="36"/>
      <c r="B70" s="32"/>
      <c r="C70" s="34"/>
      <c r="D70" s="24"/>
      <c r="E70" s="19" t="s">
        <v>29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90" customHeight="1">
      <c r="A71" s="36"/>
      <c r="B71" s="32"/>
      <c r="C71" s="34"/>
      <c r="D71" s="24" t="s">
        <v>33</v>
      </c>
      <c r="E71" s="19" t="s">
        <v>35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1" customHeight="1">
      <c r="A72" s="36"/>
      <c r="B72" s="32"/>
      <c r="C72" s="34"/>
      <c r="D72" s="24"/>
      <c r="E72" s="19" t="s">
        <v>31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6.25" customHeight="1">
      <c r="A73" s="36"/>
      <c r="B73" s="32"/>
      <c r="C73" s="34"/>
      <c r="D73" s="24"/>
      <c r="E73" s="19" t="s">
        <v>32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2.5" customHeight="1">
      <c r="A74" s="36"/>
      <c r="B74" s="32"/>
      <c r="C74" s="34"/>
      <c r="D74" s="24"/>
      <c r="E74" s="19" t="s">
        <v>30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1" customHeight="1">
      <c r="A75" s="36"/>
      <c r="B75" s="32"/>
      <c r="C75" s="34"/>
      <c r="D75" s="25" t="s">
        <v>34</v>
      </c>
      <c r="E75" s="25"/>
      <c r="F75" s="20">
        <f>F69</f>
        <v>3472497.15</v>
      </c>
      <c r="G75" s="20"/>
      <c r="H75" s="20"/>
      <c r="I75" s="20"/>
      <c r="J75" s="20"/>
      <c r="K75" s="20"/>
      <c r="L75" s="20">
        <f>L69</f>
        <v>2549334.5</v>
      </c>
      <c r="M75" s="20">
        <f>M69</f>
        <v>2549334.5</v>
      </c>
      <c r="N75" s="20">
        <f>N69</f>
        <v>360022.58</v>
      </c>
      <c r="O75" s="3"/>
      <c r="P75" s="3"/>
      <c r="Q75" s="3">
        <f>Q69</f>
        <v>923162.65</v>
      </c>
      <c r="R75" s="3"/>
      <c r="S75" s="3"/>
      <c r="T75" s="3"/>
      <c r="U75" s="3"/>
      <c r="V75" s="3"/>
      <c r="W75" s="3"/>
      <c r="X75" s="3"/>
      <c r="Y75" s="3"/>
      <c r="Z75" s="3"/>
    </row>
    <row r="76" spans="1:26" ht="76.5" customHeight="1">
      <c r="A76" s="36"/>
      <c r="B76" s="32"/>
      <c r="C76" s="34"/>
      <c r="D76" s="26" t="s">
        <v>36</v>
      </c>
      <c r="E76" s="26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78.75" customHeight="1">
      <c r="A77" s="37"/>
      <c r="B77" s="33"/>
      <c r="C77" s="34"/>
      <c r="D77" s="26" t="s">
        <v>37</v>
      </c>
      <c r="E77" s="26"/>
      <c r="F77" s="3">
        <f>L77+Q77</f>
        <v>984.24</v>
      </c>
      <c r="G77" s="3"/>
      <c r="H77" s="3"/>
      <c r="I77" s="3"/>
      <c r="J77" s="3"/>
      <c r="K77" s="3"/>
      <c r="L77" s="3">
        <v>722.58</v>
      </c>
      <c r="M77" s="3">
        <f>L77</f>
        <v>722.58</v>
      </c>
      <c r="N77" s="3">
        <f>ROUND(N75/C69,2)</f>
        <v>102.04</v>
      </c>
      <c r="O77" s="3"/>
      <c r="P77" s="3"/>
      <c r="Q77" s="3">
        <v>261.66000000000003</v>
      </c>
      <c r="R77" s="3"/>
      <c r="S77" s="3"/>
      <c r="T77" s="3"/>
      <c r="U77" s="3"/>
      <c r="V77" s="3"/>
      <c r="W77" s="3"/>
      <c r="X77" s="3"/>
      <c r="Y77" s="3"/>
      <c r="Z77" s="3"/>
    </row>
    <row r="78" spans="1:26" ht="26.25">
      <c r="A78" s="28">
        <v>8</v>
      </c>
      <c r="B78" s="31" t="s">
        <v>51</v>
      </c>
      <c r="C78" s="34">
        <v>3504.6</v>
      </c>
      <c r="D78" s="24" t="s">
        <v>27</v>
      </c>
      <c r="E78" s="19" t="s">
        <v>28</v>
      </c>
      <c r="F78" s="3">
        <f>G78</f>
        <v>4377876.2300000004</v>
      </c>
      <c r="G78" s="3">
        <v>4377876.2300000004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51.75" customHeight="1">
      <c r="A79" s="29"/>
      <c r="B79" s="32"/>
      <c r="C79" s="34"/>
      <c r="D79" s="24"/>
      <c r="E79" s="19" t="s">
        <v>29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93.75" customHeight="1">
      <c r="A80" s="29"/>
      <c r="B80" s="32"/>
      <c r="C80" s="34"/>
      <c r="D80" s="24" t="s">
        <v>33</v>
      </c>
      <c r="E80" s="19" t="s">
        <v>35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29"/>
      <c r="B81" s="32"/>
      <c r="C81" s="34"/>
      <c r="D81" s="24"/>
      <c r="E81" s="19" t="s">
        <v>31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29"/>
      <c r="B82" s="32"/>
      <c r="C82" s="34"/>
      <c r="D82" s="24"/>
      <c r="E82" s="19" t="s">
        <v>32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29"/>
      <c r="B83" s="32"/>
      <c r="C83" s="34"/>
      <c r="D83" s="24"/>
      <c r="E83" s="19" t="s">
        <v>30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8.75" customHeight="1">
      <c r="A84" s="29"/>
      <c r="B84" s="32"/>
      <c r="C84" s="34"/>
      <c r="D84" s="25" t="s">
        <v>34</v>
      </c>
      <c r="E84" s="25"/>
      <c r="F84" s="3">
        <f>F78</f>
        <v>4377876.2300000004</v>
      </c>
      <c r="G84" s="3">
        <f>G78</f>
        <v>4377876.2300000004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75.75" customHeight="1">
      <c r="A85" s="29"/>
      <c r="B85" s="32"/>
      <c r="C85" s="34"/>
      <c r="D85" s="26" t="s">
        <v>36</v>
      </c>
      <c r="E85" s="26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87" customHeight="1">
      <c r="A86" s="30"/>
      <c r="B86" s="33"/>
      <c r="C86" s="34"/>
      <c r="D86" s="26" t="s">
        <v>37</v>
      </c>
      <c r="E86" s="26"/>
      <c r="F86" s="3">
        <f>G86</f>
        <v>1249.18</v>
      </c>
      <c r="G86" s="3">
        <v>1249.18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6.25" customHeight="1">
      <c r="A87" s="28">
        <v>9</v>
      </c>
      <c r="B87" s="31" t="s">
        <v>52</v>
      </c>
      <c r="C87" s="34">
        <v>6631</v>
      </c>
      <c r="D87" s="24" t="s">
        <v>27</v>
      </c>
      <c r="E87" s="19" t="s">
        <v>28</v>
      </c>
      <c r="F87" s="3">
        <f>U87</f>
        <v>857388.3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>
        <v>857388.3</v>
      </c>
      <c r="V87" s="3"/>
      <c r="W87" s="3"/>
      <c r="X87" s="3"/>
      <c r="Y87" s="22"/>
      <c r="Z87" s="22"/>
    </row>
    <row r="88" spans="1:26" ht="29.25" customHeight="1">
      <c r="A88" s="29"/>
      <c r="B88" s="32"/>
      <c r="C88" s="34"/>
      <c r="D88" s="24"/>
      <c r="E88" s="19" t="s">
        <v>29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22"/>
      <c r="Z88" s="22"/>
    </row>
    <row r="89" spans="1:26" ht="94.5" customHeight="1">
      <c r="A89" s="29"/>
      <c r="B89" s="32"/>
      <c r="C89" s="34"/>
      <c r="D89" s="24" t="s">
        <v>33</v>
      </c>
      <c r="E89" s="19" t="s">
        <v>35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22"/>
      <c r="Z89" s="22"/>
    </row>
    <row r="90" spans="1:26" ht="21.75" customHeight="1">
      <c r="A90" s="29"/>
      <c r="B90" s="32"/>
      <c r="C90" s="34"/>
      <c r="D90" s="24"/>
      <c r="E90" s="19" t="s">
        <v>31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22"/>
      <c r="Z90" s="22"/>
    </row>
    <row r="91" spans="1:26" ht="26.25" customHeight="1">
      <c r="A91" s="29"/>
      <c r="B91" s="32"/>
      <c r="C91" s="34"/>
      <c r="D91" s="24"/>
      <c r="E91" s="19" t="s">
        <v>32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22"/>
      <c r="Z91" s="22"/>
    </row>
    <row r="92" spans="1:26" ht="26.25" customHeight="1">
      <c r="A92" s="29"/>
      <c r="B92" s="32"/>
      <c r="C92" s="34"/>
      <c r="D92" s="24"/>
      <c r="E92" s="19" t="s">
        <v>30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22"/>
      <c r="Z92" s="22"/>
    </row>
    <row r="93" spans="1:26" ht="15" customHeight="1">
      <c r="A93" s="29"/>
      <c r="B93" s="32"/>
      <c r="C93" s="34"/>
      <c r="D93" s="25" t="s">
        <v>34</v>
      </c>
      <c r="E93" s="25"/>
      <c r="F93" s="3">
        <f>F87</f>
        <v>857388.3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>
        <f>U87</f>
        <v>857388.3</v>
      </c>
      <c r="V93" s="3"/>
      <c r="W93" s="3"/>
      <c r="X93" s="3"/>
      <c r="Y93" s="22"/>
      <c r="Z93" s="22"/>
    </row>
    <row r="94" spans="1:26" ht="73.5" customHeight="1">
      <c r="A94" s="29"/>
      <c r="B94" s="32"/>
      <c r="C94" s="34"/>
      <c r="D94" s="26" t="s">
        <v>36</v>
      </c>
      <c r="E94" s="26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22"/>
      <c r="Z94" s="22"/>
    </row>
    <row r="95" spans="1:26" ht="89.25" customHeight="1">
      <c r="A95" s="30"/>
      <c r="B95" s="33"/>
      <c r="C95" s="34"/>
      <c r="D95" s="26" t="s">
        <v>37</v>
      </c>
      <c r="E95" s="26"/>
      <c r="F95" s="20">
        <f>U95</f>
        <v>129.30000000000001</v>
      </c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>
        <v>129.30000000000001</v>
      </c>
      <c r="V95" s="20"/>
      <c r="W95" s="3"/>
      <c r="X95" s="3"/>
      <c r="Y95" s="22"/>
      <c r="Z95" s="22"/>
    </row>
    <row r="96" spans="1:26" ht="26.25" customHeight="1">
      <c r="A96" s="28" t="s">
        <v>54</v>
      </c>
      <c r="B96" s="31"/>
      <c r="C96" s="66">
        <f>C87+C78+C69+C60+C51+C42+C33+C24+C15</f>
        <v>31039.700000000004</v>
      </c>
      <c r="D96" s="24" t="s">
        <v>27</v>
      </c>
      <c r="E96" s="19" t="s">
        <v>28</v>
      </c>
      <c r="F96" s="20">
        <f>G96+L96+U96+Q96</f>
        <v>28153576.250000004</v>
      </c>
      <c r="G96" s="20">
        <f>G21+G30+G51+G66+G84</f>
        <v>14311700.16</v>
      </c>
      <c r="H96" s="3"/>
      <c r="I96" s="3"/>
      <c r="J96" s="3"/>
      <c r="K96" s="3"/>
      <c r="L96" s="20">
        <f>M96</f>
        <v>9532564.4000000004</v>
      </c>
      <c r="M96" s="20">
        <f>M39+M48+M75</f>
        <v>9532564.4000000004</v>
      </c>
      <c r="N96" s="20">
        <f>N75+N39</f>
        <v>788545.16</v>
      </c>
      <c r="O96" s="3"/>
      <c r="P96" s="3"/>
      <c r="Q96" s="20">
        <f>Q48+Q39+Q75</f>
        <v>3451923.39</v>
      </c>
      <c r="R96" s="3">
        <f>R48</f>
        <v>236213.58</v>
      </c>
      <c r="S96" s="3"/>
      <c r="T96" s="3"/>
      <c r="U96" s="20">
        <f>U93</f>
        <v>857388.3</v>
      </c>
      <c r="V96" s="3"/>
      <c r="W96" s="3"/>
      <c r="X96" s="3"/>
      <c r="Y96" s="22"/>
      <c r="Z96" s="22"/>
    </row>
    <row r="97" spans="1:26" ht="54.75" customHeight="1">
      <c r="A97" s="29"/>
      <c r="B97" s="32"/>
      <c r="C97" s="66"/>
      <c r="D97" s="24"/>
      <c r="E97" s="19" t="s">
        <v>29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22"/>
      <c r="Z97" s="22"/>
    </row>
    <row r="98" spans="1:26" ht="94.5" customHeight="1">
      <c r="A98" s="29"/>
      <c r="B98" s="32"/>
      <c r="C98" s="66"/>
      <c r="D98" s="24" t="s">
        <v>33</v>
      </c>
      <c r="E98" s="19" t="s">
        <v>35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22"/>
      <c r="Z98" s="22"/>
    </row>
    <row r="99" spans="1:26" ht="18.75" customHeight="1">
      <c r="A99" s="29"/>
      <c r="B99" s="32"/>
      <c r="C99" s="66"/>
      <c r="D99" s="24"/>
      <c r="E99" s="19" t="s">
        <v>31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22"/>
      <c r="Z99" s="22"/>
    </row>
    <row r="100" spans="1:26" ht="19.5" customHeight="1">
      <c r="A100" s="29"/>
      <c r="B100" s="32"/>
      <c r="C100" s="66"/>
      <c r="D100" s="24"/>
      <c r="E100" s="19" t="s">
        <v>32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22"/>
      <c r="Z100" s="22"/>
    </row>
    <row r="101" spans="1:26" ht="15" customHeight="1">
      <c r="A101" s="29"/>
      <c r="B101" s="32"/>
      <c r="C101" s="66"/>
      <c r="D101" s="24"/>
      <c r="E101" s="19" t="s">
        <v>30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22"/>
      <c r="Z101" s="22"/>
    </row>
    <row r="102" spans="1:26" ht="15" customHeight="1">
      <c r="A102" s="29"/>
      <c r="B102" s="32"/>
      <c r="C102" s="66"/>
      <c r="D102" s="25" t="s">
        <v>34</v>
      </c>
      <c r="E102" s="25"/>
      <c r="F102" s="20">
        <f>F96</f>
        <v>28153576.250000004</v>
      </c>
      <c r="G102" s="20">
        <f>G96</f>
        <v>14311700.16</v>
      </c>
      <c r="H102" s="3"/>
      <c r="I102" s="3"/>
      <c r="J102" s="3"/>
      <c r="K102" s="3"/>
      <c r="L102" s="20">
        <f>L96</f>
        <v>9532564.4000000004</v>
      </c>
      <c r="M102" s="20">
        <f>M96</f>
        <v>9532564.4000000004</v>
      </c>
      <c r="N102" s="20">
        <f>N96</f>
        <v>788545.16</v>
      </c>
      <c r="O102" s="3"/>
      <c r="P102" s="3"/>
      <c r="Q102" s="20">
        <f>Q96</f>
        <v>3451923.39</v>
      </c>
      <c r="R102" s="3">
        <f>R96</f>
        <v>236213.58</v>
      </c>
      <c r="S102" s="3"/>
      <c r="T102" s="3"/>
      <c r="U102" s="20">
        <f>U96</f>
        <v>857388.3</v>
      </c>
      <c r="V102" s="3"/>
      <c r="W102" s="3"/>
      <c r="X102" s="3"/>
      <c r="Y102" s="22"/>
      <c r="Z102" s="22"/>
    </row>
    <row r="103" spans="1:26" ht="73.5" customHeight="1">
      <c r="A103" s="29"/>
      <c r="B103" s="32"/>
      <c r="C103" s="66"/>
      <c r="D103" s="26" t="s">
        <v>36</v>
      </c>
      <c r="E103" s="26"/>
      <c r="F103" s="3"/>
      <c r="G103" s="3"/>
      <c r="H103" s="3"/>
      <c r="I103" s="3"/>
      <c r="J103" s="3"/>
      <c r="K103" s="3"/>
      <c r="L103" s="3"/>
      <c r="M103" s="3"/>
      <c r="N103" s="20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22"/>
      <c r="Z103" s="22"/>
    </row>
    <row r="104" spans="1:26" ht="87" customHeight="1">
      <c r="A104" s="30"/>
      <c r="B104" s="33"/>
      <c r="C104" s="66"/>
      <c r="D104" s="26" t="s">
        <v>37</v>
      </c>
      <c r="E104" s="26"/>
      <c r="F104" s="3">
        <f>ROUND(F102/30086.4,2)</f>
        <v>935.76</v>
      </c>
      <c r="G104" s="3">
        <f>ROUND(G102/11214.7,2)</f>
        <v>1276.1600000000001</v>
      </c>
      <c r="H104" s="3"/>
      <c r="I104" s="3"/>
      <c r="J104" s="3"/>
      <c r="K104" s="3"/>
      <c r="L104" s="3">
        <v>722.58</v>
      </c>
      <c r="M104" s="3">
        <v>722.58</v>
      </c>
      <c r="N104" s="20">
        <f>ROUND(N102/8008.7,2)</f>
        <v>98.46</v>
      </c>
      <c r="O104" s="3"/>
      <c r="P104" s="3"/>
      <c r="Q104" s="3">
        <v>261.66000000000003</v>
      </c>
      <c r="R104" s="3">
        <v>45.57</v>
      </c>
      <c r="S104" s="3"/>
      <c r="T104" s="3"/>
      <c r="U104" s="20">
        <v>129.30000000000001</v>
      </c>
      <c r="V104" s="3"/>
      <c r="W104" s="3"/>
      <c r="X104" s="3"/>
      <c r="Y104" s="22"/>
      <c r="Z104" s="22"/>
    </row>
    <row r="105" spans="1:26" ht="26.25" customHeight="1"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64.5" customHeight="1"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15.5" customHeight="1"/>
    <row r="108" spans="1:26" ht="26.25" customHeight="1"/>
    <row r="109" spans="1:26" ht="26.25" customHeight="1"/>
    <row r="110" spans="1:26" ht="26.25" customHeight="1"/>
    <row r="111" spans="1:26" ht="15" customHeight="1"/>
    <row r="112" spans="1:26" ht="15" customHeight="1"/>
    <row r="113" ht="15" customHeight="1"/>
    <row r="114" ht="26.25" customHeight="1"/>
    <row r="115" ht="64.5" customHeight="1"/>
    <row r="116" ht="115.5" customHeight="1"/>
    <row r="117" ht="26.25" customHeight="1"/>
    <row r="118" ht="26.25" customHeight="1"/>
    <row r="119" ht="26.25" customHeight="1"/>
    <row r="120" ht="15" customHeight="1"/>
    <row r="121" ht="15" customHeight="1"/>
    <row r="122" ht="15" customHeight="1"/>
    <row r="123" ht="26.25" customHeight="1"/>
    <row r="124" ht="64.5" customHeight="1"/>
    <row r="125" ht="115.5" customHeight="1"/>
    <row r="126" ht="26.25" customHeight="1"/>
    <row r="127" ht="26.25" customHeight="1"/>
    <row r="128" ht="26.25" customHeight="1"/>
    <row r="129" ht="15" customHeight="1"/>
    <row r="130" ht="15" customHeight="1"/>
    <row r="131" ht="15" customHeight="1"/>
    <row r="132" ht="26.25" customHeight="1"/>
    <row r="133" ht="64.5" customHeight="1"/>
    <row r="134" ht="115.5" customHeight="1"/>
    <row r="135" ht="26.25" customHeight="1"/>
    <row r="136" ht="26.25" customHeight="1"/>
    <row r="137" ht="26.25" customHeight="1"/>
    <row r="138" ht="15" customHeight="1"/>
    <row r="139" ht="15" customHeight="1"/>
    <row r="140" ht="15" customHeight="1"/>
    <row r="141" ht="26.25" customHeight="1"/>
    <row r="142" ht="64.5" customHeight="1"/>
    <row r="143" ht="115.5" customHeight="1"/>
    <row r="144" ht="26.25" customHeight="1"/>
    <row r="145" ht="26.25" customHeight="1"/>
    <row r="146" ht="26.25" customHeight="1"/>
    <row r="147" ht="15" customHeight="1"/>
    <row r="148" ht="93" customHeight="1"/>
    <row r="149" ht="122.25" customHeight="1"/>
    <row r="150" ht="26.25" customHeight="1"/>
    <row r="151" ht="64.5" customHeight="1"/>
    <row r="152" ht="115.5" customHeight="1"/>
    <row r="153" ht="26.25" customHeight="1"/>
    <row r="154" ht="26.25" customHeight="1"/>
    <row r="155" ht="26.25" customHeight="1"/>
    <row r="156" ht="15" customHeight="1"/>
    <row r="157" ht="15" customHeight="1"/>
    <row r="158" ht="15" customHeight="1"/>
    <row r="159" ht="26.25" customHeight="1"/>
    <row r="160" ht="64.5" customHeight="1"/>
    <row r="161" ht="115.5" customHeight="1"/>
    <row r="162" ht="26.25" customHeight="1"/>
    <row r="163" ht="26.25" customHeight="1"/>
    <row r="164" ht="26.25" customHeight="1"/>
    <row r="165" ht="15" customHeight="1"/>
    <row r="166" ht="15" customHeight="1"/>
    <row r="167" ht="15" customHeight="1"/>
    <row r="168" ht="26.25" customHeight="1"/>
    <row r="169" ht="64.5" customHeight="1"/>
    <row r="170" ht="115.5" customHeight="1"/>
    <row r="171" ht="26.25" customHeight="1"/>
    <row r="172" ht="26.25" customHeight="1"/>
    <row r="173" ht="26.25" customHeight="1"/>
    <row r="174" ht="15" customHeight="1"/>
    <row r="175" ht="15" customHeight="1"/>
    <row r="176" ht="15" customHeight="1"/>
    <row r="177" ht="26.25" customHeight="1"/>
    <row r="178" ht="64.5" customHeight="1"/>
    <row r="179" ht="115.5" customHeight="1"/>
    <row r="180" ht="26.25" customHeight="1"/>
    <row r="181" ht="26.25" customHeight="1"/>
    <row r="182" ht="26.25" customHeight="1"/>
    <row r="183" ht="15" customHeight="1"/>
    <row r="184" ht="15" customHeight="1"/>
    <row r="185" ht="15" customHeight="1"/>
    <row r="186" ht="26.25" customHeight="1"/>
    <row r="187" ht="64.5" customHeight="1"/>
    <row r="188" ht="115.5" customHeight="1"/>
    <row r="189" ht="26.25" customHeight="1"/>
    <row r="190" ht="26.25" customHeight="1"/>
    <row r="191" ht="26.25" customHeight="1"/>
    <row r="192" ht="15" customHeight="1"/>
    <row r="193" ht="15" customHeight="1"/>
    <row r="194" ht="15" customHeight="1"/>
  </sheetData>
  <mergeCells count="106">
    <mergeCell ref="A96:A104"/>
    <mergeCell ref="B96:B104"/>
    <mergeCell ref="C96:C104"/>
    <mergeCell ref="D96:D97"/>
    <mergeCell ref="D98:D101"/>
    <mergeCell ref="D102:E102"/>
    <mergeCell ref="D103:E103"/>
    <mergeCell ref="D104:E104"/>
    <mergeCell ref="A87:A95"/>
    <mergeCell ref="B87:B95"/>
    <mergeCell ref="C87:C95"/>
    <mergeCell ref="D87:D88"/>
    <mergeCell ref="D89:D92"/>
    <mergeCell ref="D93:E93"/>
    <mergeCell ref="D94:E94"/>
    <mergeCell ref="D95:E95"/>
    <mergeCell ref="D75:E75"/>
    <mergeCell ref="D76:E76"/>
    <mergeCell ref="D77:E77"/>
    <mergeCell ref="A60:A68"/>
    <mergeCell ref="B60:B68"/>
    <mergeCell ref="C60:C68"/>
    <mergeCell ref="D60:D61"/>
    <mergeCell ref="D62:D65"/>
    <mergeCell ref="D66:E66"/>
    <mergeCell ref="D67:E67"/>
    <mergeCell ref="D68:E68"/>
    <mergeCell ref="D33:D34"/>
    <mergeCell ref="D35:D38"/>
    <mergeCell ref="D39:E39"/>
    <mergeCell ref="D40:E40"/>
    <mergeCell ref="D41:E41"/>
    <mergeCell ref="A42:A50"/>
    <mergeCell ref="B42:B50"/>
    <mergeCell ref="C42:C50"/>
    <mergeCell ref="D42:D43"/>
    <mergeCell ref="D44:D47"/>
    <mergeCell ref="D48:E48"/>
    <mergeCell ref="D49:E49"/>
    <mergeCell ref="D50:E50"/>
    <mergeCell ref="C33:C41"/>
    <mergeCell ref="A51:A59"/>
    <mergeCell ref="B51:B59"/>
    <mergeCell ref="C51:C59"/>
    <mergeCell ref="G6:N6"/>
    <mergeCell ref="X10:X12"/>
    <mergeCell ref="A15:A23"/>
    <mergeCell ref="B15:B23"/>
    <mergeCell ref="C15:C23"/>
    <mergeCell ref="D21:E21"/>
    <mergeCell ref="D15:D16"/>
    <mergeCell ref="D17:D20"/>
    <mergeCell ref="D24:D25"/>
    <mergeCell ref="A8:A12"/>
    <mergeCell ref="C8:C12"/>
    <mergeCell ref="D8:E12"/>
    <mergeCell ref="F8:Z8"/>
    <mergeCell ref="B8:B12"/>
    <mergeCell ref="Y10:Y12"/>
    <mergeCell ref="D13:E13"/>
    <mergeCell ref="A24:A32"/>
    <mergeCell ref="C24:C32"/>
    <mergeCell ref="B24:B32"/>
    <mergeCell ref="A33:A41"/>
    <mergeCell ref="B33:B41"/>
    <mergeCell ref="D26:D29"/>
    <mergeCell ref="D30:E30"/>
    <mergeCell ref="D31:E31"/>
    <mergeCell ref="D32:E32"/>
    <mergeCell ref="J10:U10"/>
    <mergeCell ref="J11:J12"/>
    <mergeCell ref="V10:V12"/>
    <mergeCell ref="W10:W12"/>
    <mergeCell ref="J14:Q14"/>
    <mergeCell ref="F9:F12"/>
    <mergeCell ref="G10:G12"/>
    <mergeCell ref="H10:H12"/>
    <mergeCell ref="G9:Z9"/>
    <mergeCell ref="U11:U12"/>
    <mergeCell ref="S11:S12"/>
    <mergeCell ref="Q11:Q12"/>
    <mergeCell ref="L11:L12"/>
    <mergeCell ref="D51:D52"/>
    <mergeCell ref="D53:D56"/>
    <mergeCell ref="D57:E57"/>
    <mergeCell ref="D58:E58"/>
    <mergeCell ref="D59:E59"/>
    <mergeCell ref="A4:Z4"/>
    <mergeCell ref="A78:A86"/>
    <mergeCell ref="B78:B86"/>
    <mergeCell ref="C78:C86"/>
    <mergeCell ref="D78:D79"/>
    <mergeCell ref="D80:D83"/>
    <mergeCell ref="D84:E84"/>
    <mergeCell ref="D85:E85"/>
    <mergeCell ref="D86:E86"/>
    <mergeCell ref="D22:E22"/>
    <mergeCell ref="D23:E23"/>
    <mergeCell ref="A69:A77"/>
    <mergeCell ref="B69:B77"/>
    <mergeCell ref="C69:C77"/>
    <mergeCell ref="D69:D70"/>
    <mergeCell ref="D71:D74"/>
    <mergeCell ref="Z10:Z12"/>
    <mergeCell ref="I10:I12"/>
    <mergeCell ref="M11:P11"/>
  </mergeCells>
  <pageMargins left="0.15748031496062992" right="0.15748031496062992" top="0.23622047244094491" bottom="0.19685039370078741" header="0.15748031496062992" footer="0.1574803149606299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ПР. 1- Ф1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2015-08-12T03:50:18Z</cp:lastPrinted>
  <dcterms:created xsi:type="dcterms:W3CDTF">2014-11-17T06:23:06Z</dcterms:created>
  <dcterms:modified xsi:type="dcterms:W3CDTF">2015-10-01T02:37:15Z</dcterms:modified>
</cp:coreProperties>
</file>